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AD2\"/>
    </mc:Choice>
  </mc:AlternateContent>
  <bookViews>
    <workbookView xWindow="0" yWindow="0" windowWidth="12000" windowHeight="6675"/>
  </bookViews>
  <sheets>
    <sheet name="Sheet1" sheetId="1" r:id="rId1"/>
  </sheets>
  <definedNames>
    <definedName name="b">Sheet1!$B$53</definedName>
    <definedName name="d">Sheet1!$B$56</definedName>
    <definedName name="Fc">Sheet1!$B$51</definedName>
    <definedName name="Fy">Sheet1!$B$50</definedName>
    <definedName name="M">Sheet1!$B$52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F13" i="1"/>
  <c r="E13" i="1"/>
  <c r="E12" i="1"/>
  <c r="C35" i="1"/>
  <c r="B36" i="1" s="1"/>
  <c r="B60" i="1" l="1"/>
  <c r="B59" i="1"/>
  <c r="B58" i="1"/>
  <c r="B57" i="1"/>
  <c r="H65" i="1" l="1"/>
  <c r="H64" i="1"/>
  <c r="H63" i="1"/>
  <c r="G65" i="1"/>
  <c r="G64" i="1"/>
  <c r="G63" i="1"/>
  <c r="F66" i="1"/>
  <c r="F64" i="1"/>
  <c r="F65" i="1"/>
  <c r="F63" i="1"/>
  <c r="E64" i="1"/>
  <c r="E65" i="1"/>
  <c r="E63" i="1"/>
  <c r="B56" i="1" l="1"/>
  <c r="B35" i="1"/>
  <c r="F12" i="1" l="1"/>
</calcChain>
</file>

<file path=xl/sharedStrings.xml><?xml version="1.0" encoding="utf-8"?>
<sst xmlns="http://schemas.openxmlformats.org/spreadsheetml/2006/main" count="44" uniqueCount="41">
  <si>
    <t>Method of finding data from a table</t>
  </si>
  <si>
    <t>Pt of Ast</t>
  </si>
  <si>
    <t>Tc N/mm^2</t>
  </si>
  <si>
    <t>Concrete Mark</t>
  </si>
  <si>
    <t>Lower value</t>
  </si>
  <si>
    <t>Higher value</t>
  </si>
  <si>
    <t>Design S Strength</t>
  </si>
  <si>
    <t>Example - finding design shear strength of concrete</t>
  </si>
  <si>
    <t>NOTE:Concrete mark 1,2,3,4 and 5 denotes M20,25,30,35 and 40 Respectively</t>
  </si>
  <si>
    <t>M20</t>
  </si>
  <si>
    <t>M25</t>
  </si>
  <si>
    <t>M30</t>
  </si>
  <si>
    <t>M40</t>
  </si>
  <si>
    <t>M35</t>
  </si>
  <si>
    <t>Concrete strength</t>
  </si>
  <si>
    <t>Percentage of rebar</t>
  </si>
  <si>
    <t>b</t>
  </si>
  <si>
    <t>Tc</t>
  </si>
  <si>
    <t>Design Shear Strength of concrete</t>
  </si>
  <si>
    <t>B</t>
  </si>
  <si>
    <t>D</t>
  </si>
  <si>
    <t>d'</t>
  </si>
  <si>
    <t>d</t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</si>
  <si>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y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</si>
  <si>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st</t>
    </r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</si>
  <si>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</si>
  <si>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t>Calculation  of Area of Steel in Singly Reinforcement member</t>
  </si>
  <si>
    <t>Tie beam design</t>
  </si>
  <si>
    <t>LB</t>
  </si>
  <si>
    <t>w</t>
  </si>
  <si>
    <t>RB</t>
  </si>
  <si>
    <t>C</t>
  </si>
  <si>
    <t>I</t>
  </si>
  <si>
    <t>L</t>
  </si>
  <si>
    <t>I/L</t>
  </si>
  <si>
    <t>Ratio</t>
  </si>
  <si>
    <t>Moment</t>
  </si>
  <si>
    <t>Participated Moment</t>
  </si>
  <si>
    <t>a</t>
  </si>
  <si>
    <t>c</t>
  </si>
  <si>
    <t>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</si>
</sst>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1" fontId="1" fillId="0" borderId="0" xfId="0" applyNumberFormat="1" applyFont="1"/>
    <xf numFmtId="164" fontId="0" fillId="0" borderId="0" xfId="0" applyNumberForma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308107</xdr:colOff>
      <xdr:row>2</xdr:row>
      <xdr:rowOff>189779</xdr:rowOff>
    </xdr:from>
    <xdr:to>
      <xdr:col>4</xdr:col>
      <xdr:colOff>564237</xdr:colOff>
      <xdr:row>10</xdr:row>
      <xdr:rowOff>103178</xdr:rowOff>
    </xdr:to>
    <xdr:sp macro="" textlink="">
      <xdr:nvSpPr>
        <xdr:cNvPr id="2" name="Oval Callout 1"/>
        <xdr:cNvSpPr/>
      </xdr:nvSpPr>
      <xdr:spPr>
        <a:xfrm rot="18890091">
          <a:off x="3761629" y="784382"/>
          <a:ext cx="1492962" cy="1065755"/>
        </a:xfrm>
        <a:prstGeom prst="wedgeEllipseCallout">
          <a:avLst>
            <a:gd name="adj1" fmla="val -29186"/>
            <a:gd name="adj2" fmla="val 788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1</a:t>
          </a:r>
        </a:p>
        <a:p>
          <a:pPr algn="l"/>
          <a:r>
            <a:rPr lang="en-US" sz="1100"/>
            <a:t>=LOOKUP(B13,G13:G25))</a:t>
          </a:r>
        </a:p>
        <a:p>
          <a:pPr algn="l"/>
          <a:endParaRPr lang="en-US" sz="1100"/>
        </a:p>
      </xdr:txBody>
    </xdr:sp>
    <xdr:clientData/>
  </xdr:twoCellAnchor>
  <xdr:twoCellAnchor>
    <xdr:from>
      <xdr:col>5</xdr:col>
      <xdr:colOff>92289</xdr:colOff>
      <xdr:row>4</xdr:row>
      <xdr:rowOff>74297</xdr:rowOff>
    </xdr:from>
    <xdr:to>
      <xdr:col>7</xdr:col>
      <xdr:colOff>263612</xdr:colOff>
      <xdr:row>9</xdr:row>
      <xdr:rowOff>108821</xdr:rowOff>
    </xdr:to>
    <xdr:sp macro="" textlink="">
      <xdr:nvSpPr>
        <xdr:cNvPr id="5" name="Oval Callout 4"/>
        <xdr:cNvSpPr/>
      </xdr:nvSpPr>
      <xdr:spPr>
        <a:xfrm rot="537204">
          <a:off x="5180227" y="836297"/>
          <a:ext cx="1647698" cy="987024"/>
        </a:xfrm>
        <a:prstGeom prst="wedgeEllipseCallout">
          <a:avLst>
            <a:gd name="adj1" fmla="val -34065"/>
            <a:gd name="adj2" fmla="val 10093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2</a:t>
          </a:r>
        </a:p>
        <a:p>
          <a:pPr algn="l"/>
          <a:r>
            <a:rPr lang="en-US" sz="1100"/>
            <a:t>=VLOOKUP(E12,G12:L25,B12+1)</a:t>
          </a:r>
        </a:p>
      </xdr:txBody>
    </xdr:sp>
    <xdr:clientData/>
  </xdr:twoCellAnchor>
  <xdr:twoCellAnchor>
    <xdr:from>
      <xdr:col>2</xdr:col>
      <xdr:colOff>828675</xdr:colOff>
      <xdr:row>16</xdr:row>
      <xdr:rowOff>57151</xdr:rowOff>
    </xdr:from>
    <xdr:to>
      <xdr:col>3</xdr:col>
      <xdr:colOff>695325</xdr:colOff>
      <xdr:row>19</xdr:row>
      <xdr:rowOff>133351</xdr:rowOff>
    </xdr:to>
    <xdr:sp macro="" textlink="">
      <xdr:nvSpPr>
        <xdr:cNvPr id="3" name="Line Callout 3 2"/>
        <xdr:cNvSpPr/>
      </xdr:nvSpPr>
      <xdr:spPr>
        <a:xfrm>
          <a:off x="2724150" y="4124326"/>
          <a:ext cx="1447800" cy="647700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-38955"/>
            <a:gd name="adj6" fmla="val 2347"/>
            <a:gd name="adj7" fmla="val -138957"/>
            <a:gd name="adj8" fmla="val 1328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3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=LOOKUP(B13+0.25,G13:G25)</a:t>
          </a:r>
          <a:endParaRPr lang="en-US" sz="1100"/>
        </a:p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6</xdr:col>
      <xdr:colOff>133350</xdr:colOff>
      <xdr:row>19</xdr:row>
      <xdr:rowOff>76200</xdr:rowOff>
    </xdr:to>
    <xdr:sp macro="" textlink="">
      <xdr:nvSpPr>
        <xdr:cNvPr id="9" name="Line Callout 3 8"/>
        <xdr:cNvSpPr/>
      </xdr:nvSpPr>
      <xdr:spPr>
        <a:xfrm>
          <a:off x="4286250" y="4067175"/>
          <a:ext cx="1352550" cy="647700"/>
        </a:xfrm>
        <a:prstGeom prst="borderCallout3">
          <a:avLst>
            <a:gd name="adj1" fmla="val 49632"/>
            <a:gd name="adj2" fmla="val 101526"/>
            <a:gd name="adj3" fmla="val 36398"/>
            <a:gd name="adj4" fmla="val 112911"/>
            <a:gd name="adj5" fmla="val -68367"/>
            <a:gd name="adj6" fmla="val 105164"/>
            <a:gd name="adj7" fmla="val -128663"/>
            <a:gd name="adj8" fmla="val 613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4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=VLOOKUP(E13,G12:L25,B12+1)</a:t>
          </a:r>
          <a:endParaRPr lang="en-US" sz="1100"/>
        </a:p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15</xdr:row>
      <xdr:rowOff>41503</xdr:rowOff>
    </xdr:from>
    <xdr:to>
      <xdr:col>2</xdr:col>
      <xdr:colOff>134911</xdr:colOff>
      <xdr:row>21</xdr:row>
      <xdr:rowOff>77581</xdr:rowOff>
    </xdr:to>
    <xdr:sp macro="" textlink="">
      <xdr:nvSpPr>
        <xdr:cNvPr id="6" name="Cloud Callout 5"/>
        <xdr:cNvSpPr/>
      </xdr:nvSpPr>
      <xdr:spPr>
        <a:xfrm rot="10311077">
          <a:off x="0" y="3160941"/>
          <a:ext cx="2222474" cy="1179078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16</xdr:row>
      <xdr:rowOff>163514</xdr:rowOff>
    </xdr:from>
    <xdr:to>
      <xdr:col>2</xdr:col>
      <xdr:colOff>17463</xdr:colOff>
      <xdr:row>19</xdr:row>
      <xdr:rowOff>166688</xdr:rowOff>
    </xdr:to>
    <xdr:sp macro="" textlink="">
      <xdr:nvSpPr>
        <xdr:cNvPr id="7" name="TextBox 6"/>
        <xdr:cNvSpPr txBox="1"/>
      </xdr:nvSpPr>
      <xdr:spPr>
        <a:xfrm>
          <a:off x="190500" y="3473452"/>
          <a:ext cx="1914526" cy="574674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bg1"/>
              </a:solidFill>
            </a:rPr>
            <a:t>Step 5</a:t>
          </a:r>
        </a:p>
        <a:p>
          <a:r>
            <a:rPr lang="en-US" sz="1100">
              <a:solidFill>
                <a:schemeClr val="bg1"/>
              </a:solidFill>
            </a:rPr>
            <a:t>=F12+(F13-F12)/(E13-E12)*(B13-E12)</a:t>
          </a:r>
          <a:endParaRPr lang="en-US" sz="1100"/>
        </a:p>
      </xdr:txBody>
    </xdr:sp>
    <xdr:clientData/>
  </xdr:twoCellAnchor>
  <xdr:twoCellAnchor>
    <xdr:from>
      <xdr:col>2</xdr:col>
      <xdr:colOff>356145</xdr:colOff>
      <xdr:row>27</xdr:row>
      <xdr:rowOff>84536</xdr:rowOff>
    </xdr:from>
    <xdr:to>
      <xdr:col>4</xdr:col>
      <xdr:colOff>289929</xdr:colOff>
      <xdr:row>32</xdr:row>
      <xdr:rowOff>129266</xdr:rowOff>
    </xdr:to>
    <xdr:sp macro="" textlink="">
      <xdr:nvSpPr>
        <xdr:cNvPr id="11" name="Oval Callout 10"/>
        <xdr:cNvSpPr/>
      </xdr:nvSpPr>
      <xdr:spPr>
        <a:xfrm rot="537204">
          <a:off x="2251620" y="6056711"/>
          <a:ext cx="1829259" cy="997230"/>
        </a:xfrm>
        <a:prstGeom prst="wedgeEllipseCallout">
          <a:avLst>
            <a:gd name="adj1" fmla="val -28410"/>
            <a:gd name="adj2" fmla="val 9179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2</a:t>
          </a:r>
        </a:p>
        <a:p>
          <a:pPr algn="l"/>
          <a:r>
            <a:rPr lang="en-US" sz="1100"/>
            <a:t>=IF(B35&lt;1,1,B35))</a:t>
          </a:r>
        </a:p>
      </xdr:txBody>
    </xdr:sp>
    <xdr:clientData/>
  </xdr:twoCellAnchor>
  <xdr:twoCellAnchor>
    <xdr:from>
      <xdr:col>0</xdr:col>
      <xdr:colOff>724507</xdr:colOff>
      <xdr:row>27</xdr:row>
      <xdr:rowOff>118238</xdr:rowOff>
    </xdr:from>
    <xdr:to>
      <xdr:col>2</xdr:col>
      <xdr:colOff>29641</xdr:colOff>
      <xdr:row>32</xdr:row>
      <xdr:rowOff>26305</xdr:rowOff>
    </xdr:to>
    <xdr:sp macro="" textlink="">
      <xdr:nvSpPr>
        <xdr:cNvPr id="12" name="Oval Callout 11"/>
        <xdr:cNvSpPr/>
      </xdr:nvSpPr>
      <xdr:spPr>
        <a:xfrm rot="537204">
          <a:off x="724507" y="6090413"/>
          <a:ext cx="1200609" cy="860567"/>
        </a:xfrm>
        <a:prstGeom prst="wedgeEllipseCallout">
          <a:avLst>
            <a:gd name="adj1" fmla="val 26278"/>
            <a:gd name="adj2" fmla="val 918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Step 1</a:t>
          </a:r>
        </a:p>
        <a:p>
          <a:pPr algn="l"/>
          <a:r>
            <a:rPr lang="en-US" sz="1100"/>
            <a:t>=0.8*B33/(6.89*B34)</a:t>
          </a:r>
        </a:p>
        <a:p>
          <a:pPr algn="l"/>
          <a:endParaRPr lang="en-US" sz="1100"/>
        </a:p>
      </xdr:txBody>
    </xdr:sp>
    <xdr:clientData/>
  </xdr:twoCellAnchor>
  <xdr:twoCellAnchor>
    <xdr:from>
      <xdr:col>0</xdr:col>
      <xdr:colOff>473052</xdr:colOff>
      <xdr:row>37</xdr:row>
      <xdr:rowOff>127445</xdr:rowOff>
    </xdr:from>
    <xdr:to>
      <xdr:col>3</xdr:col>
      <xdr:colOff>192759</xdr:colOff>
      <xdr:row>43</xdr:row>
      <xdr:rowOff>38961</xdr:rowOff>
    </xdr:to>
    <xdr:sp macro="" textlink="">
      <xdr:nvSpPr>
        <xdr:cNvPr id="13" name="Cloud Callout 12"/>
        <xdr:cNvSpPr/>
      </xdr:nvSpPr>
      <xdr:spPr>
        <a:xfrm rot="10311077">
          <a:off x="473052" y="7445820"/>
          <a:ext cx="3386832" cy="1054516"/>
        </a:xfrm>
        <a:prstGeom prst="cloudCallout">
          <a:avLst>
            <a:gd name="adj1" fmla="val 8764"/>
            <a:gd name="adj2" fmla="val 911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800101</xdr:colOff>
      <xdr:row>38</xdr:row>
      <xdr:rowOff>134939</xdr:rowOff>
    </xdr:from>
    <xdr:to>
      <xdr:col>3</xdr:col>
      <xdr:colOff>66676</xdr:colOff>
      <xdr:row>41</xdr:row>
      <xdr:rowOff>174627</xdr:rowOff>
    </xdr:to>
    <xdr:sp macro="" textlink="">
      <xdr:nvSpPr>
        <xdr:cNvPr id="15" name="TextBox 14"/>
        <xdr:cNvSpPr txBox="1"/>
      </xdr:nvSpPr>
      <xdr:spPr>
        <a:xfrm rot="20794588">
          <a:off x="800101" y="7643814"/>
          <a:ext cx="2933700" cy="611188"/>
        </a:xfrm>
        <a:prstGeom prst="rect">
          <a:avLst/>
        </a:prstGeom>
        <a:solidFill>
          <a:schemeClr val="accen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bg1"/>
              </a:solidFill>
            </a:rPr>
            <a:t>Step 3</a:t>
          </a:r>
        </a:p>
        <a:p>
          <a:r>
            <a:rPr lang="en-US" sz="1100">
              <a:solidFill>
                <a:schemeClr val="bg1"/>
              </a:solidFill>
            </a:rPr>
            <a:t>=0.85*SQRT(0.8*B33)*(SQRT(1+5*C35)-1)/(6*C35)</a:t>
          </a:r>
          <a:endParaRPr lang="en-US" sz="1100"/>
        </a:p>
      </xdr:txBody>
    </xdr:sp>
    <xdr:clientData/>
  </xdr:twoCellAnchor>
  <xdr:twoCellAnchor>
    <xdr:from>
      <xdr:col>2</xdr:col>
      <xdr:colOff>19050</xdr:colOff>
      <xdr:row>54</xdr:row>
      <xdr:rowOff>30162</xdr:rowOff>
    </xdr:from>
    <xdr:to>
      <xdr:col>3</xdr:col>
      <xdr:colOff>166688</xdr:colOff>
      <xdr:row>56</xdr:row>
      <xdr:rowOff>79375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Oval Callout 3"/>
            <xdr:cNvSpPr/>
          </xdr:nvSpPr>
          <xdr:spPr>
            <a:xfrm>
              <a:off x="2106613" y="10706100"/>
              <a:ext cx="1727200" cy="430213"/>
            </a:xfrm>
            <a:prstGeom prst="wedgeEllipseCallout">
              <a:avLst>
                <a:gd name="adj1" fmla="val -51417"/>
                <a:gd name="adj2" fmla="val 4620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.87*</a:t>
              </a:r>
              <a14:m>
                <m:oMath xmlns:m="http://schemas.openxmlformats.org/officeDocument/2006/math">
                  <m:r>
                    <a:rPr lang="en-US" sz="1100" i="1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𝜎</m:t>
                  </m:r>
                  <m:r>
                    <a:rPr lang="en-US" sz="1100" i="1" baseline="-25000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𝑦</m:t>
                  </m:r>
                </m:oMath>
              </a14:m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^2/(</a:t>
              </a:r>
              <a14:m>
                <m:oMath xmlns:m="http://schemas.openxmlformats.org/officeDocument/2006/math">
                  <m:r>
                    <a:rPr lang="en-US" sz="1100" i="1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𝜎</m:t>
                  </m:r>
                  <m:r>
                    <a:rPr lang="en-US" sz="1100" i="1" baseline="-25000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𝑐𝑘</m:t>
                  </m:r>
                </m:oMath>
              </a14:m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*b)</a:t>
              </a:r>
              <a:endParaRPr lang="en-US" sz="1100"/>
            </a:p>
          </xdr:txBody>
        </xdr:sp>
      </mc:Choice>
      <mc:Fallback xmlns="">
        <xdr:sp macro="" textlink="">
          <xdr:nvSpPr>
            <xdr:cNvPr id="4" name="Oval Callout 3"/>
            <xdr:cNvSpPr/>
          </xdr:nvSpPr>
          <xdr:spPr>
            <a:xfrm>
              <a:off x="2106613" y="10706100"/>
              <a:ext cx="1727200" cy="430213"/>
            </a:xfrm>
            <a:prstGeom prst="wedgeEllipseCallout">
              <a:avLst>
                <a:gd name="adj1" fmla="val -51417"/>
                <a:gd name="adj2" fmla="val 4620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.87*</a:t>
              </a:r>
              <a:r>
                <a:rPr lang="en-US" sz="1100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i="0" baseline="-250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𝑦</a:t>
              </a:r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^2/(</a:t>
              </a:r>
              <a:r>
                <a:rPr lang="en-US" sz="1100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i="0" baseline="-250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𝑐𝑘</a:t>
              </a:r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*b)</a:t>
              </a:r>
              <a:endParaRPr lang="en-US" sz="1100"/>
            </a:p>
          </xdr:txBody>
        </xdr:sp>
      </mc:Fallback>
    </mc:AlternateContent>
    <xdr:clientData/>
  </xdr:twoCellAnchor>
  <xdr:twoCellAnchor>
    <xdr:from>
      <xdr:col>3</xdr:col>
      <xdr:colOff>357187</xdr:colOff>
      <xdr:row>53</xdr:row>
      <xdr:rowOff>28576</xdr:rowOff>
    </xdr:from>
    <xdr:to>
      <xdr:col>5</xdr:col>
      <xdr:colOff>738186</xdr:colOff>
      <xdr:row>56</xdr:row>
      <xdr:rowOff>138114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4024312" y="10514014"/>
          <a:ext cx="1801812" cy="681038"/>
        </a:xfrm>
        <a:prstGeom prst="rect">
          <a:avLst/>
        </a:prstGeom>
        <a:solidFill>
          <a:schemeClr val="accent1"/>
        </a:solidFill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=(0.87*Fy*d-SQRT(0.7569*Fy^2*d^2-M*3.48*Fy^2/(Fc*b)))/(1.74*Fy^2/(Fc*b))</a:t>
          </a:r>
        </a:p>
      </xdr:txBody>
    </xdr:sp>
    <xdr:clientData/>
  </xdr:twoCellAnchor>
  <xdr:twoCellAnchor>
    <xdr:from>
      <xdr:col>2</xdr:col>
      <xdr:colOff>63499</xdr:colOff>
      <xdr:row>55</xdr:row>
      <xdr:rowOff>134937</xdr:rowOff>
    </xdr:from>
    <xdr:to>
      <xdr:col>3</xdr:col>
      <xdr:colOff>211137</xdr:colOff>
      <xdr:row>57</xdr:row>
      <xdr:rowOff>184150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Oval Callout 15"/>
            <xdr:cNvSpPr/>
          </xdr:nvSpPr>
          <xdr:spPr>
            <a:xfrm>
              <a:off x="2151062" y="11001375"/>
              <a:ext cx="1727200" cy="430213"/>
            </a:xfrm>
            <a:prstGeom prst="wedgeEllipseCallout">
              <a:avLst>
                <a:gd name="adj1" fmla="val -51417"/>
                <a:gd name="adj2" fmla="val 4620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- .87*</a:t>
              </a:r>
              <a14:m>
                <m:oMath xmlns:m="http://schemas.openxmlformats.org/officeDocument/2006/math">
                  <m:r>
                    <a:rPr lang="en-US" sz="1100" i="1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𝜎</m:t>
                  </m:r>
                  <m:r>
                    <a:rPr lang="en-US" sz="1100" i="1" baseline="-25000">
                      <a:solidFill>
                        <a:schemeClr val="lt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𝑦</m:t>
                  </m:r>
                </m:oMath>
              </a14:m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*d</a:t>
              </a:r>
              <a:endParaRPr lang="en-US" sz="1100"/>
            </a:p>
          </xdr:txBody>
        </xdr:sp>
      </mc:Choice>
      <mc:Fallback xmlns="">
        <xdr:sp macro="" textlink="">
          <xdr:nvSpPr>
            <xdr:cNvPr id="16" name="Oval Callout 15"/>
            <xdr:cNvSpPr/>
          </xdr:nvSpPr>
          <xdr:spPr>
            <a:xfrm>
              <a:off x="2151062" y="11001375"/>
              <a:ext cx="1727200" cy="430213"/>
            </a:xfrm>
            <a:prstGeom prst="wedgeEllipseCallout">
              <a:avLst>
                <a:gd name="adj1" fmla="val -51417"/>
                <a:gd name="adj2" fmla="val 4620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- .87*</a:t>
              </a:r>
              <a:r>
                <a:rPr lang="en-US" sz="1100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i="0" baseline="-250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𝑦</a:t>
              </a:r>
              <a:r>
                <a:rPr 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*d</a:t>
              </a:r>
              <a:endParaRPr lang="en-US" sz="1100"/>
            </a:p>
          </xdr:txBody>
        </xdr:sp>
      </mc:Fallback>
    </mc:AlternateContent>
    <xdr:clientData/>
  </xdr:twoCellAnchor>
  <xdr:twoCellAnchor>
    <xdr:from>
      <xdr:col>2</xdr:col>
      <xdr:colOff>87312</xdr:colOff>
      <xdr:row>57</xdr:row>
      <xdr:rowOff>158751</xdr:rowOff>
    </xdr:from>
    <xdr:to>
      <xdr:col>2</xdr:col>
      <xdr:colOff>642937</xdr:colOff>
      <xdr:row>59</xdr:row>
      <xdr:rowOff>23813</xdr:rowOff>
    </xdr:to>
    <xdr:sp macro="" textlink="">
      <xdr:nvSpPr>
        <xdr:cNvPr id="18" name="Oval Callout 17"/>
        <xdr:cNvSpPr/>
      </xdr:nvSpPr>
      <xdr:spPr>
        <a:xfrm>
          <a:off x="2174875" y="11406189"/>
          <a:ext cx="555625" cy="246062"/>
        </a:xfrm>
        <a:prstGeom prst="wedgeEllipseCallout">
          <a:avLst>
            <a:gd name="adj1" fmla="val -56931"/>
            <a:gd name="adj2" fmla="val -1652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Mu</a:t>
          </a:r>
          <a:endParaRPr lang="en-US" sz="1100"/>
        </a:p>
      </xdr:txBody>
    </xdr:sp>
    <xdr:clientData/>
  </xdr:twoCellAnchor>
  <xdr:twoCellAnchor>
    <xdr:from>
      <xdr:col>3</xdr:col>
      <xdr:colOff>269874</xdr:colOff>
      <xdr:row>56</xdr:row>
      <xdr:rowOff>111126</xdr:rowOff>
    </xdr:from>
    <xdr:to>
      <xdr:col>5</xdr:col>
      <xdr:colOff>865186</xdr:colOff>
      <xdr:row>60</xdr:row>
      <xdr:rowOff>7938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Oval Callout 18"/>
            <xdr:cNvSpPr/>
          </xdr:nvSpPr>
          <xdr:spPr>
            <a:xfrm>
              <a:off x="3936999" y="11168064"/>
              <a:ext cx="2016125" cy="658812"/>
            </a:xfrm>
            <a:prstGeom prst="wedgeEllipseCallout">
              <a:avLst>
                <a:gd name="adj1" fmla="val -141101"/>
                <a:gd name="adj2" fmla="val 37228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lt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r>
                      <a:rPr lang="en-US" sz="1100" i="1">
                        <a:solidFill>
                          <a:schemeClr val="lt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  <m: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±</m:t>
                        </m:r>
                        <m:rad>
                          <m:radPr>
                            <m:degHide m:val="on"/>
                            <m:ctrlPr>
                              <a:rPr lang="en-US" sz="1100" i="1">
                                <a:solidFill>
                                  <a:schemeClr val="lt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radPr>
                          <m:deg/>
                          <m:e>
                            <m:sSup>
                              <m:sSupPr>
                                <m:ctrlPr>
                                  <a:rPr lang="en-US" sz="1100" i="1">
                                    <a:solidFill>
                                      <a:schemeClr val="lt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n-US" sz="1100" i="1">
                                    <a:solidFill>
                                      <a:schemeClr val="lt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𝑏</m:t>
                                </m:r>
                              </m:e>
                              <m:sup>
                                <m:r>
                                  <a:rPr lang="en-US" sz="1100" i="1">
                                    <a:solidFill>
                                      <a:schemeClr val="lt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n-US" sz="1100" i="1">
                                <a:solidFill>
                                  <a:schemeClr val="lt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−4</m:t>
                            </m:r>
                            <m:r>
                              <a:rPr lang="en-US" sz="1100" i="1">
                                <a:solidFill>
                                  <a:schemeClr val="lt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𝑎𝑐</m:t>
                            </m:r>
                          </m:e>
                        </m:rad>
                      </m:num>
                      <m:den>
                        <m: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sz="1100" i="1">
                            <a:solidFill>
                              <a:schemeClr val="lt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9" name="Oval Callout 18"/>
            <xdr:cNvSpPr/>
          </xdr:nvSpPr>
          <xdr:spPr>
            <a:xfrm>
              <a:off x="3936999" y="11168064"/>
              <a:ext cx="2016125" cy="658812"/>
            </a:xfrm>
            <a:prstGeom prst="wedgeEllipseCallout">
              <a:avLst>
                <a:gd name="adj1" fmla="val -141101"/>
                <a:gd name="adj2" fmla="val 37228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𝑥=(−𝑏±√(𝑏^2−4𝑎𝑐))/2𝑎</a:t>
              </a:r>
              <a:endParaRPr lang="en-US" sz="11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66"/>
  <sheetViews>
    <sheetView tabSelected="1" topLeftCell="A45" zoomScale="120" zoomScaleNormal="120" workbookViewId="0">
      <selection activeCell="D15" sqref="D15"/>
    </sheetView>
  </sheetViews>
  <sheetFormatPr defaultRowHeight="15" x14ac:dyDescent="0.25"/>
  <cols>
    <col min="1" max="1" width="19.28515625" customWidth="1"/>
    <col min="2" max="2" width="12" customWidth="1"/>
    <col min="3" max="3" width="23.7109375" customWidth="1"/>
    <col min="4" max="4" width="12.140625" customWidth="1"/>
    <col min="5" max="5" width="9.140625" customWidth="1"/>
    <col min="6" max="6" width="13" customWidth="1"/>
    <col min="7" max="12" width="9.140625" customWidth="1"/>
  </cols>
  <sheetData>
    <row r="9" spans="1:12" x14ac:dyDescent="0.25">
      <c r="A9" t="s">
        <v>0</v>
      </c>
    </row>
    <row r="10" spans="1:12" ht="19.5" thickBot="1" x14ac:dyDescent="0.35">
      <c r="A10" t="s">
        <v>7</v>
      </c>
      <c r="G10" s="19" t="s">
        <v>18</v>
      </c>
      <c r="H10" s="19"/>
      <c r="I10" s="19"/>
      <c r="J10" s="19"/>
      <c r="K10" s="19"/>
      <c r="L10" s="19"/>
    </row>
    <row r="11" spans="1:12" x14ac:dyDescent="0.25">
      <c r="G11" s="17" t="s">
        <v>1</v>
      </c>
      <c r="H11" s="15" t="s">
        <v>2</v>
      </c>
      <c r="I11" s="15"/>
      <c r="J11" s="15"/>
      <c r="K11" s="15"/>
      <c r="L11" s="16"/>
    </row>
    <row r="12" spans="1:12" x14ac:dyDescent="0.25">
      <c r="A12" s="1" t="s">
        <v>3</v>
      </c>
      <c r="B12" s="7">
        <v>1</v>
      </c>
      <c r="C12" s="20" t="s">
        <v>8</v>
      </c>
      <c r="D12" t="s">
        <v>4</v>
      </c>
      <c r="E12">
        <f>LOOKUP(B13,G13:G25)</f>
        <v>1</v>
      </c>
      <c r="F12">
        <f>VLOOKUP(E12,G12:L25,B12+1)</f>
        <v>0.62</v>
      </c>
      <c r="G12" s="18"/>
      <c r="H12" s="1" t="s">
        <v>9</v>
      </c>
      <c r="I12" s="1" t="s">
        <v>10</v>
      </c>
      <c r="J12" s="1" t="s">
        <v>11</v>
      </c>
      <c r="K12" s="1" t="s">
        <v>13</v>
      </c>
      <c r="L12" s="2" t="s">
        <v>12</v>
      </c>
    </row>
    <row r="13" spans="1:12" ht="17.25" customHeight="1" x14ac:dyDescent="0.25">
      <c r="A13" s="1" t="s">
        <v>1</v>
      </c>
      <c r="B13" s="7">
        <v>1.23</v>
      </c>
      <c r="C13" s="20"/>
      <c r="D13" t="s">
        <v>5</v>
      </c>
      <c r="E13">
        <f>LOOKUP(B13+0.25,G13:G25)</f>
        <v>1.25</v>
      </c>
      <c r="F13">
        <f>VLOOKUP(E13,G12:L25,B12+1)</f>
        <v>0.67</v>
      </c>
      <c r="G13" s="3">
        <v>0.15</v>
      </c>
      <c r="H13" s="1">
        <v>0.28000000000000003</v>
      </c>
      <c r="I13" s="1">
        <v>0.28999999999999998</v>
      </c>
      <c r="J13" s="1">
        <v>0.28999999999999998</v>
      </c>
      <c r="K13" s="1">
        <v>0.28999999999999998</v>
      </c>
      <c r="L13" s="2">
        <v>0.3</v>
      </c>
    </row>
    <row r="14" spans="1:12" ht="28.5" customHeight="1" x14ac:dyDescent="0.25">
      <c r="A14" s="1" t="s">
        <v>6</v>
      </c>
      <c r="B14" s="1">
        <f>F12+(F13-F12)/(E13-E12)*(B13-E12)</f>
        <v>0.66600000000000004</v>
      </c>
      <c r="C14" s="20"/>
      <c r="G14" s="3">
        <v>0.25</v>
      </c>
      <c r="H14" s="1">
        <v>0.36</v>
      </c>
      <c r="I14" s="1">
        <v>0.36</v>
      </c>
      <c r="J14" s="1">
        <v>0.37</v>
      </c>
      <c r="K14" s="1">
        <v>0.37</v>
      </c>
      <c r="L14" s="2">
        <v>0.38</v>
      </c>
    </row>
    <row r="15" spans="1:12" x14ac:dyDescent="0.25">
      <c r="G15" s="3">
        <v>0.5</v>
      </c>
      <c r="H15" s="1">
        <v>0.48</v>
      </c>
      <c r="I15" s="1">
        <v>0.49</v>
      </c>
      <c r="J15" s="1">
        <v>0.5</v>
      </c>
      <c r="K15" s="1">
        <v>0.5</v>
      </c>
      <c r="L15" s="2">
        <v>0.51</v>
      </c>
    </row>
    <row r="16" spans="1:12" x14ac:dyDescent="0.25">
      <c r="G16" s="3">
        <v>0.75</v>
      </c>
      <c r="H16" s="1">
        <v>0.56000000000000005</v>
      </c>
      <c r="I16" s="1">
        <v>0.56999999999999995</v>
      </c>
      <c r="J16" s="1">
        <v>0.59</v>
      </c>
      <c r="K16" s="1">
        <v>0.59</v>
      </c>
      <c r="L16" s="2">
        <v>0.6</v>
      </c>
    </row>
    <row r="17" spans="7:12" x14ac:dyDescent="0.25">
      <c r="G17" s="3">
        <v>1</v>
      </c>
      <c r="H17" s="1">
        <v>0.62</v>
      </c>
      <c r="I17" s="1">
        <v>0.64</v>
      </c>
      <c r="J17" s="1">
        <v>0.66</v>
      </c>
      <c r="K17" s="1">
        <v>0.67</v>
      </c>
      <c r="L17" s="2">
        <v>0.68</v>
      </c>
    </row>
    <row r="18" spans="7:12" x14ac:dyDescent="0.25">
      <c r="G18" s="3">
        <v>1.25</v>
      </c>
      <c r="H18" s="1">
        <v>0.67</v>
      </c>
      <c r="I18" s="1">
        <v>0.7</v>
      </c>
      <c r="J18" s="1">
        <v>0.71</v>
      </c>
      <c r="K18" s="1">
        <v>0.73</v>
      </c>
      <c r="L18" s="2">
        <v>0.74</v>
      </c>
    </row>
    <row r="19" spans="7:12" x14ac:dyDescent="0.25">
      <c r="G19" s="3">
        <v>1.5</v>
      </c>
      <c r="H19" s="1">
        <v>0.72</v>
      </c>
      <c r="I19" s="1">
        <v>0.74</v>
      </c>
      <c r="J19" s="1">
        <v>0.76</v>
      </c>
      <c r="K19" s="1">
        <v>0.78</v>
      </c>
      <c r="L19" s="2">
        <v>0.79</v>
      </c>
    </row>
    <row r="20" spans="7:12" x14ac:dyDescent="0.25">
      <c r="G20" s="3">
        <v>1.75</v>
      </c>
      <c r="H20" s="1">
        <v>0.75</v>
      </c>
      <c r="I20" s="1">
        <v>0.78</v>
      </c>
      <c r="J20" s="1">
        <v>0.8</v>
      </c>
      <c r="K20" s="1">
        <v>0.82</v>
      </c>
      <c r="L20" s="2">
        <v>0.84</v>
      </c>
    </row>
    <row r="21" spans="7:12" x14ac:dyDescent="0.25">
      <c r="G21" s="3">
        <v>2</v>
      </c>
      <c r="H21" s="1">
        <v>0.79</v>
      </c>
      <c r="I21" s="1">
        <v>0.82</v>
      </c>
      <c r="J21" s="1">
        <v>0.84</v>
      </c>
      <c r="K21" s="1">
        <v>0.86</v>
      </c>
      <c r="L21" s="2">
        <v>0.88</v>
      </c>
    </row>
    <row r="22" spans="7:12" x14ac:dyDescent="0.25">
      <c r="G22" s="3">
        <v>2.25</v>
      </c>
      <c r="H22" s="1">
        <v>0.81</v>
      </c>
      <c r="I22" s="1">
        <v>0.85</v>
      </c>
      <c r="J22" s="1">
        <v>0.88</v>
      </c>
      <c r="K22" s="1">
        <v>0.9</v>
      </c>
      <c r="L22" s="2">
        <v>0.92</v>
      </c>
    </row>
    <row r="23" spans="7:12" x14ac:dyDescent="0.25">
      <c r="G23" s="3">
        <v>2.5</v>
      </c>
      <c r="H23" s="1">
        <v>0.82</v>
      </c>
      <c r="I23" s="1">
        <v>0.88</v>
      </c>
      <c r="J23" s="1">
        <v>0.91</v>
      </c>
      <c r="K23" s="1">
        <v>0.93</v>
      </c>
      <c r="L23" s="2">
        <v>0.95</v>
      </c>
    </row>
    <row r="24" spans="7:12" x14ac:dyDescent="0.25">
      <c r="G24" s="3">
        <v>2.75</v>
      </c>
      <c r="H24" s="1">
        <v>0.82</v>
      </c>
      <c r="I24" s="1">
        <v>0.9</v>
      </c>
      <c r="J24" s="1">
        <v>0.94</v>
      </c>
      <c r="K24" s="1">
        <v>0.96</v>
      </c>
      <c r="L24" s="2">
        <v>0.98</v>
      </c>
    </row>
    <row r="25" spans="7:12" ht="15.75" thickBot="1" x14ac:dyDescent="0.3">
      <c r="G25" s="4">
        <v>3</v>
      </c>
      <c r="H25" s="5">
        <v>0.82</v>
      </c>
      <c r="I25" s="5">
        <v>0.92</v>
      </c>
      <c r="J25" s="5">
        <v>0.96</v>
      </c>
      <c r="K25" s="5">
        <v>0.99</v>
      </c>
      <c r="L25" s="6">
        <v>1.01</v>
      </c>
    </row>
    <row r="26" spans="7:12" x14ac:dyDescent="0.25">
      <c r="G26" s="8"/>
      <c r="H26" s="8"/>
      <c r="I26" s="8"/>
      <c r="J26" s="8"/>
      <c r="K26" s="8"/>
      <c r="L26" s="8"/>
    </row>
    <row r="27" spans="7:12" x14ac:dyDescent="0.25">
      <c r="G27" s="8"/>
      <c r="H27" s="8"/>
      <c r="I27" s="8"/>
      <c r="J27" s="8"/>
      <c r="K27" s="8"/>
      <c r="L27" s="8"/>
    </row>
    <row r="28" spans="7:12" x14ac:dyDescent="0.25">
      <c r="G28" s="8"/>
      <c r="H28" s="8"/>
      <c r="I28" s="8"/>
      <c r="J28" s="8"/>
      <c r="K28" s="8"/>
      <c r="L28" s="8"/>
    </row>
    <row r="33" spans="1:3" x14ac:dyDescent="0.25">
      <c r="A33" s="11" t="s">
        <v>14</v>
      </c>
      <c r="B33" s="9">
        <v>20</v>
      </c>
    </row>
    <row r="34" spans="1:3" x14ac:dyDescent="0.25">
      <c r="A34" s="11" t="s">
        <v>15</v>
      </c>
      <c r="B34" s="9">
        <v>0.78</v>
      </c>
    </row>
    <row r="35" spans="1:3" x14ac:dyDescent="0.25">
      <c r="A35" s="12" t="s">
        <v>16</v>
      </c>
      <c r="B35">
        <f>0.8*B33/(6.89*B34)</f>
        <v>2.9771873022961555</v>
      </c>
      <c r="C35">
        <f>IF(B35&lt;1,1,B35)</f>
        <v>2.9771873022961555</v>
      </c>
    </row>
    <row r="36" spans="1:3" x14ac:dyDescent="0.25">
      <c r="A36" s="11" t="s">
        <v>17</v>
      </c>
      <c r="B36" s="10">
        <f>0.85*SQRT(0.8*B33)*(SQRT(1+5*C35)-1)/(6*C35)</f>
        <v>0.56829009394722219</v>
      </c>
    </row>
    <row r="49" spans="1:8" x14ac:dyDescent="0.25">
      <c r="A49" t="s">
        <v>26</v>
      </c>
    </row>
    <row r="50" spans="1:8" ht="18" x14ac:dyDescent="0.35">
      <c r="A50" t="s">
        <v>23</v>
      </c>
      <c r="B50" s="9">
        <v>500</v>
      </c>
    </row>
    <row r="51" spans="1:8" ht="18" x14ac:dyDescent="0.35">
      <c r="A51" t="s">
        <v>24</v>
      </c>
      <c r="B51" s="9">
        <v>20</v>
      </c>
    </row>
    <row r="52" spans="1:8" ht="18" x14ac:dyDescent="0.35">
      <c r="A52" t="s">
        <v>25</v>
      </c>
      <c r="B52" s="13">
        <v>54000000</v>
      </c>
    </row>
    <row r="53" spans="1:8" x14ac:dyDescent="0.25">
      <c r="A53" t="s">
        <v>19</v>
      </c>
      <c r="B53" s="9">
        <v>230</v>
      </c>
    </row>
    <row r="54" spans="1:8" x14ac:dyDescent="0.25">
      <c r="A54" t="s">
        <v>20</v>
      </c>
      <c r="B54" s="9">
        <v>500</v>
      </c>
    </row>
    <row r="55" spans="1:8" x14ac:dyDescent="0.25">
      <c r="A55" t="s">
        <v>21</v>
      </c>
      <c r="B55" s="9">
        <v>45</v>
      </c>
    </row>
    <row r="56" spans="1:8" x14ac:dyDescent="0.25">
      <c r="A56" t="s">
        <v>22</v>
      </c>
      <c r="B56" s="9">
        <f>B54-B55</f>
        <v>455</v>
      </c>
    </row>
    <row r="57" spans="1:8" x14ac:dyDescent="0.25">
      <c r="A57" s="11" t="s">
        <v>38</v>
      </c>
      <c r="B57">
        <f>0.87*Fy^2/(Fc*b)</f>
        <v>47.282608695652172</v>
      </c>
    </row>
    <row r="58" spans="1:8" x14ac:dyDescent="0.25">
      <c r="A58" s="11" t="s">
        <v>16</v>
      </c>
      <c r="B58">
        <f>-0.87*Fy*d</f>
        <v>-197925</v>
      </c>
    </row>
    <row r="59" spans="1:8" x14ac:dyDescent="0.25">
      <c r="A59" s="11" t="s">
        <v>39</v>
      </c>
      <c r="B59">
        <f>M</f>
        <v>54000000</v>
      </c>
    </row>
    <row r="60" spans="1:8" x14ac:dyDescent="0.25">
      <c r="A60" s="11" t="s">
        <v>40</v>
      </c>
      <c r="B60">
        <f>(-B58-SQRT(B58^2-4*B57*B59))/(2*B57)</f>
        <v>293.3944780917239</v>
      </c>
    </row>
    <row r="62" spans="1:8" x14ac:dyDescent="0.25">
      <c r="A62" t="s">
        <v>27</v>
      </c>
      <c r="B62" t="s">
        <v>20</v>
      </c>
      <c r="C62" t="s">
        <v>29</v>
      </c>
      <c r="D62" t="s">
        <v>33</v>
      </c>
      <c r="E62" t="s">
        <v>32</v>
      </c>
      <c r="F62" t="s">
        <v>34</v>
      </c>
      <c r="G62" t="s">
        <v>35</v>
      </c>
      <c r="H62" t="s">
        <v>37</v>
      </c>
    </row>
    <row r="63" spans="1:8" x14ac:dyDescent="0.25">
      <c r="A63" t="s">
        <v>28</v>
      </c>
      <c r="B63">
        <v>0.3</v>
      </c>
      <c r="C63">
        <v>0.23</v>
      </c>
      <c r="D63">
        <v>4.58</v>
      </c>
      <c r="E63">
        <f>C63*B63^3/12</f>
        <v>5.1750000000000006E-4</v>
      </c>
      <c r="F63">
        <f>E63/D63</f>
        <v>1.1299126637554586E-4</v>
      </c>
      <c r="G63">
        <f>F63/F66</f>
        <v>6.9102864747730294E-2</v>
      </c>
      <c r="H63">
        <f>$B$66*G63</f>
        <v>10.365429712159544</v>
      </c>
    </row>
    <row r="64" spans="1:8" x14ac:dyDescent="0.25">
      <c r="A64" t="s">
        <v>30</v>
      </c>
      <c r="B64">
        <v>0.3</v>
      </c>
      <c r="C64">
        <v>0.23</v>
      </c>
      <c r="D64">
        <v>5.18</v>
      </c>
      <c r="E64">
        <f>C64*B64^3/12</f>
        <v>5.1750000000000006E-4</v>
      </c>
      <c r="F64" s="14">
        <f t="shared" ref="F64:F65" si="0">E64/D64</f>
        <v>9.9903474903474925E-5</v>
      </c>
      <c r="G64">
        <f>F64/F66</f>
        <v>6.1098671919807876E-2</v>
      </c>
      <c r="H64">
        <f t="shared" ref="H64:H65" si="1">$B$66*G64</f>
        <v>9.1648007879711813</v>
      </c>
    </row>
    <row r="65" spans="1:8" x14ac:dyDescent="0.25">
      <c r="A65" t="s">
        <v>31</v>
      </c>
      <c r="B65">
        <v>0.4</v>
      </c>
      <c r="C65">
        <v>0.4</v>
      </c>
      <c r="D65">
        <v>1.5</v>
      </c>
      <c r="E65">
        <f>C65*B65^3/12</f>
        <v>2.1333333333333339E-3</v>
      </c>
      <c r="F65">
        <f t="shared" si="0"/>
        <v>1.4222222222222225E-3</v>
      </c>
      <c r="G65">
        <f>F65/F66</f>
        <v>0.86979846333246191</v>
      </c>
      <c r="H65">
        <f t="shared" si="1"/>
        <v>130.4697694998693</v>
      </c>
    </row>
    <row r="66" spans="1:8" x14ac:dyDescent="0.25">
      <c r="A66" t="s">
        <v>36</v>
      </c>
      <c r="B66">
        <v>150</v>
      </c>
      <c r="F66">
        <f>SUM(F63:F65)</f>
        <v>1.6351169635012432E-3</v>
      </c>
    </row>
  </sheetData>
  <mergeCells count="4">
    <mergeCell ref="H11:L11"/>
    <mergeCell ref="G11:G12"/>
    <mergeCell ref="G10:L10"/>
    <mergeCell ref="C12:C1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b</vt:lpstr>
      <vt:lpstr>d</vt:lpstr>
      <vt:lpstr>Fc</vt:lpstr>
      <vt:lpstr>Fy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2014-08-26T12:13:28Z</dcterms:created>
  <dcterms:modified xsi:type="dcterms:W3CDTF">2014-09-21T04:37:17Z</dcterms:modified>
</cp:coreProperties>
</file>